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2\Servicios 2022\Logística\Llamado Talleres Service y Reparaciones\"/>
    </mc:Choice>
  </mc:AlternateContent>
  <bookViews>
    <workbookView xWindow="0" yWindow="0" windowWidth="20490" windowHeight="7620"/>
  </bookViews>
  <sheets>
    <sheet name="ANEXO II" sheetId="3" r:id="rId1"/>
  </sheets>
  <definedNames>
    <definedName name="_xlnm.Print_Area" localSheetId="0">'ANEXO II'!$A$1:$L$40</definedName>
  </definedNames>
  <calcPr calcId="162913"/>
</workbook>
</file>

<file path=xl/calcChain.xml><?xml version="1.0" encoding="utf-8"?>
<calcChain xmlns="http://schemas.openxmlformats.org/spreadsheetml/2006/main">
  <c r="J38" i="3" l="1"/>
  <c r="K38" i="3" s="1"/>
  <c r="J37" i="3"/>
  <c r="K37" i="3" s="1"/>
  <c r="J41" i="3"/>
  <c r="K41" i="3" s="1"/>
  <c r="J40" i="3"/>
  <c r="K40" i="3" s="1"/>
  <c r="J54" i="3"/>
  <c r="K54" i="3" s="1"/>
  <c r="J53" i="3"/>
  <c r="K53" i="3" s="1"/>
  <c r="J35" i="3" l="1"/>
  <c r="K35" i="3" s="1"/>
  <c r="J52" i="3" l="1"/>
  <c r="K52" i="3" s="1"/>
  <c r="J51" i="3"/>
  <c r="K51" i="3" s="1"/>
  <c r="J49" i="3"/>
  <c r="K49" i="3" s="1"/>
  <c r="J48" i="3"/>
  <c r="K48" i="3" s="1"/>
  <c r="J34" i="3"/>
  <c r="K34" i="3" s="1"/>
  <c r="J33" i="3"/>
  <c r="K33" i="3" s="1"/>
  <c r="J32" i="3"/>
  <c r="K32" i="3" s="1"/>
  <c r="J31" i="3"/>
  <c r="K31" i="3" s="1"/>
  <c r="J30" i="3"/>
  <c r="K30" i="3" s="1"/>
  <c r="J29" i="3"/>
  <c r="K29" i="3" s="1"/>
  <c r="J28" i="3"/>
  <c r="K28" i="3" s="1"/>
  <c r="J27" i="3"/>
  <c r="K27" i="3" s="1"/>
  <c r="J26" i="3"/>
  <c r="K26" i="3" s="1"/>
  <c r="J25" i="3"/>
  <c r="K25" i="3" s="1"/>
  <c r="J24" i="3"/>
  <c r="K24" i="3" s="1"/>
  <c r="J23" i="3"/>
  <c r="K23" i="3" s="1"/>
</calcChain>
</file>

<file path=xl/sharedStrings.xml><?xml version="1.0" encoding="utf-8"?>
<sst xmlns="http://schemas.openxmlformats.org/spreadsheetml/2006/main" count="179" uniqueCount="63">
  <si>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</si>
  <si>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</si>
  <si>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</si>
  <si>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</si>
  <si>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</si>
  <si>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</si>
  <si>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</si>
  <si>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</si>
  <si>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</si>
  <si>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</si>
  <si>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</si>
  <si>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</si>
  <si>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</si>
  <si>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</si>
  <si>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</si>
  <si>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</si>
  <si>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</si>
  <si>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</si>
  <si>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</si>
  <si>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</si>
  <si>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</si>
  <si>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Nombre del artíiculo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</si>
  <si>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</si>
  <si>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</si>
  <si>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</si>
  <si>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</si>
  <si>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</si>
  <si>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</si>
  <si>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</si>
  <si>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</si>
  <si>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Elaborado</t>
  </si>
  <si>
    <t>Aprobado</t>
  </si>
  <si>
    <t>Según pliego de condiciones</t>
  </si>
  <si>
    <t>UYU</t>
  </si>
  <si>
    <t>Servicios</t>
  </si>
  <si>
    <t>Área Metropolitana</t>
  </si>
  <si>
    <t>Service De Camioneta</t>
  </si>
  <si>
    <t>hs.</t>
  </si>
  <si>
    <t>Reparación De Camioneta</t>
  </si>
  <si>
    <t>Service De Camión</t>
  </si>
  <si>
    <t>Reparación De Camión</t>
  </si>
  <si>
    <t>Service De Autoelevador</t>
  </si>
  <si>
    <t>Reparación De Autoelevador</t>
  </si>
  <si>
    <t>Service De Retroexcavadora</t>
  </si>
  <si>
    <t>Reparación De Retroexcavadora</t>
  </si>
  <si>
    <t>Service De Minicargador</t>
  </si>
  <si>
    <t>Reparación De Minicargador</t>
  </si>
  <si>
    <t>Service De Triciclo</t>
  </si>
  <si>
    <t>Reparación De Triciclo</t>
  </si>
  <si>
    <t>ÁREA METROPOLITANA</t>
  </si>
  <si>
    <t>SALTO</t>
  </si>
  <si>
    <t>TACUAREMBÓ</t>
  </si>
  <si>
    <t>Salto</t>
  </si>
  <si>
    <t>Tacuarembó</t>
  </si>
  <si>
    <t>Reparación De Remolque</t>
  </si>
  <si>
    <t>FRAY BENTOS</t>
  </si>
  <si>
    <t>Fray Bentos</t>
  </si>
  <si>
    <t>DURAZNO</t>
  </si>
  <si>
    <t>Durazno</t>
  </si>
  <si>
    <t>RIVERA</t>
  </si>
  <si>
    <t>Rivera</t>
  </si>
  <si>
    <t>SG-01 22/09/2022</t>
  </si>
  <si>
    <t>MP-01 22/09/2022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</si>
</sst>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sz val="10"/>
      <color theme="1"/>
      <name val="Calibri Light"/>
      <family val="2"/>
    </font>
    <font>
      <sz val="11"/>
      <color theme="1"/>
      <name val="Calibri"/>
      <family val="2"/>
      <scheme val="minor"/>
    </font>
    <font>
      <b/>
      <sz val="10"/>
      <name val="Calibri Light"/>
      <family val="2"/>
    </font>
    <font>
      <sz val="9"/>
      <color theme="1"/>
      <name val="Calibri Light"/>
      <family val="2"/>
    </font>
    <font>
      <b/>
      <sz val="9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</xf>
    <xf numFmtId="4" fontId="2" fillId="3" borderId="1" xfId="2" applyNumberFormat="1" applyFont="1" applyFill="1" applyBorder="1" applyAlignment="1" applyProtection="1">
      <alignment horizontal="center" vertical="center" wrapText="1" shrinkToFit="1"/>
    </xf>
    <xf numFmtId="4" fontId="2" fillId="3" borderId="1" xfId="2" applyNumberFormat="1" applyFont="1" applyFill="1" applyBorder="1" applyAlignment="1" applyProtection="1">
      <alignment horizontal="center" vertical="center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165" fontId="2" fillId="3" borderId="1" xfId="2" applyNumberFormat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left" vertical="center"/>
    </xf>
    <xf numFmtId="0" fontId="7" fillId="0" borderId="1" xfId="0" applyFont="1" applyBorder="1" applyProtection="1"/>
    <xf numFmtId="0" fontId="7" fillId="0" borderId="1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left"/>
    </xf>
    <xf numFmtId="3" fontId="7" fillId="0" borderId="1" xfId="0" applyNumberFormat="1" applyFont="1" applyBorder="1" applyAlignment="1" applyProtection="1">
      <alignment horizontal="center"/>
    </xf>
    <xf numFmtId="0" fontId="7" fillId="0" borderId="1" xfId="0" applyFont="1" applyFill="1" applyBorder="1" applyProtection="1"/>
    <xf numFmtId="167" fontId="7" fillId="0" borderId="1" xfId="10" applyNumberFormat="1" applyFont="1" applyFill="1" applyBorder="1" applyAlignment="1" applyProtection="1">
      <alignment horizontal="center"/>
    </xf>
    <xf numFmtId="166" fontId="2" fillId="3" borderId="2" xfId="2" applyNumberFormat="1" applyFont="1" applyFill="1" applyBorder="1" applyAlignment="1" applyProtection="1">
      <alignment horizontal="center" vertical="center"/>
    </xf>
    <xf numFmtId="0" fontId="7" fillId="0" borderId="3" xfId="0" applyFont="1" applyFill="1" applyBorder="1" applyProtection="1"/>
    <xf numFmtId="0" fontId="7" fillId="0" borderId="0" xfId="0" applyFont="1" applyFill="1" applyBorder="1" applyProtection="1"/>
    <xf numFmtId="0" fontId="7" fillId="0" borderId="2" xfId="0" applyFont="1" applyBorder="1" applyProtection="1">
      <protection locked="0"/>
    </xf>
    <xf numFmtId="0" fontId="7" fillId="0" borderId="1" xfId="0" applyFont="1" applyBorder="1" applyAlignment="1" applyProtection="1"/>
    <xf numFmtId="2" fontId="7" fillId="0" borderId="1" xfId="0" applyNumberFormat="1" applyFont="1" applyFill="1" applyBorder="1" applyAlignment="1" applyProtection="1">
      <alignment horizontal="center"/>
    </xf>
    <xf numFmtId="0" fontId="7" fillId="0" borderId="1" xfId="0" applyFont="1" applyBorder="1" applyProtection="1">
      <protection locked="0"/>
    </xf>
    <xf numFmtId="0" fontId="2" fillId="2" borderId="2" xfId="1" applyFont="1" applyFill="1" applyBorder="1" applyAlignment="1" applyProtection="1"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protection locked="0"/>
    </xf>
    <xf numFmtId="2" fontId="7" fillId="0" borderId="1" xfId="0" applyNumberFormat="1" applyFont="1" applyBorder="1" applyAlignment="1" applyProtection="1">
      <alignment horizontal="center"/>
    </xf>
    <xf numFmtId="3" fontId="7" fillId="0" borderId="5" xfId="0" applyNumberFormat="1" applyFont="1" applyBorder="1" applyAlignment="1" applyProtection="1">
      <alignment horizontal="center"/>
    </xf>
    <xf numFmtId="0" fontId="7" fillId="0" borderId="5" xfId="0" applyFont="1" applyBorder="1" applyAlignment="1" applyProtection="1">
      <alignment horizontal="center"/>
    </xf>
    <xf numFmtId="2" fontId="7" fillId="0" borderId="5" xfId="0" applyNumberFormat="1" applyFont="1" applyBorder="1" applyAlignment="1" applyProtection="1">
      <alignment horizontal="center"/>
    </xf>
    <xf numFmtId="0" fontId="7" fillId="0" borderId="5" xfId="0" applyFont="1" applyBorder="1" applyProtection="1">
      <protection locked="0"/>
    </xf>
    <xf numFmtId="0" fontId="7" fillId="0" borderId="2" xfId="0" applyFont="1" applyBorder="1" applyProtection="1"/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vertical="center"/>
    </xf>
    <xf numFmtId="165" fontId="9" fillId="2" borderId="1" xfId="2" applyNumberFormat="1" applyFont="1" applyFill="1" applyBorder="1" applyAlignment="1" applyProtection="1">
      <alignment horizontal="center"/>
    </xf>
    <xf numFmtId="165" fontId="9" fillId="2" borderId="1" xfId="2" applyNumberFormat="1" applyFont="1" applyFill="1" applyBorder="1" applyAlignment="1" applyProtection="1">
      <alignment horizontal="left"/>
    </xf>
    <xf numFmtId="0" fontId="9" fillId="2" borderId="1" xfId="1" applyFont="1" applyFill="1" applyBorder="1" applyAlignment="1" applyProtection="1">
      <alignment horizontal="center"/>
    </xf>
    <xf numFmtId="0" fontId="9" fillId="2" borderId="1" xfId="1" applyFont="1" applyFill="1" applyBorder="1" applyProtection="1"/>
    <xf numFmtId="0" fontId="9" fillId="2" borderId="1" xfId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center" vertical="center"/>
    </xf>
    <xf numFmtId="165" fontId="9" fillId="2" borderId="1" xfId="2" applyNumberFormat="1" applyFont="1" applyFill="1" applyBorder="1" applyAlignment="1" applyProtection="1"/>
    <xf numFmtId="0" fontId="9" fillId="2" borderId="1" xfId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1" fontId="2" fillId="2" borderId="1" xfId="1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left"/>
    </xf>
    <xf numFmtId="0" fontId="2" fillId="2" borderId="2" xfId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center"/>
    </xf>
    <xf numFmtId="166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0" fontId="2" fillId="2" borderId="1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/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/>
    <xf numFmtId="0" fontId="2" fillId="2" borderId="1" xfId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7" fillId="0" borderId="5" xfId="0" applyFont="1" applyFill="1" applyBorder="1" applyProtection="1"/>
    <xf numFmtId="0" fontId="10" fillId="0" borderId="1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left"/>
    </xf>
    <xf numFmtId="0" fontId="10" fillId="0" borderId="1" xfId="0" applyFont="1" applyBorder="1" applyProtection="1"/>
    <xf numFmtId="0" fontId="10" fillId="0" borderId="1" xfId="0" applyFont="1" applyBorder="1" applyAlignment="1" applyProtection="1"/>
    <xf numFmtId="0" fontId="10" fillId="0" borderId="2" xfId="0" applyFont="1" applyBorder="1" applyProtection="1"/>
    <xf numFmtId="0" fontId="10" fillId="0" borderId="0" xfId="0" applyFont="1" applyFill="1" applyBorder="1" applyProtection="1"/>
    <xf numFmtId="0" fontId="10" fillId="0" borderId="3" xfId="0" applyFont="1" applyFill="1" applyBorder="1" applyProtection="1"/>
    <xf numFmtId="0" fontId="10" fillId="0" borderId="1" xfId="0" applyFont="1" applyFill="1" applyBorder="1" applyProtection="1"/>
    <xf numFmtId="0" fontId="11" fillId="0" borderId="4" xfId="0" applyFont="1" applyBorder="1" applyAlignment="1" applyProtection="1">
      <alignment horizontal="center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/>
    </xf>
    <xf numFmtId="4" fontId="7" fillId="0" borderId="1" xfId="0" applyNumberFormat="1" applyFont="1" applyFill="1" applyBorder="1" applyAlignment="1" applyProtection="1">
      <alignment horizontal="center"/>
      <protection locked="0"/>
    </xf>
    <xf numFmtId="0" fontId="2" fillId="3" borderId="2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left" vertical="center"/>
    </xf>
  </cellXfs>
  <cellStyles count="11">
    <cellStyle name="A4 Small 210 x 297 mm" xfId="4"/>
    <cellStyle name="A4 Small 210 x 297 mm 2" xfId="3"/>
    <cellStyle name="Millares" xfId="10" builtin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19050</xdr:rowOff>
    </xdr:from>
    <xdr:to>
      <xdr:col>11</xdr:col>
      <xdr:colOff>1438276</xdr:colOff>
      <xdr:row>4</xdr:row>
      <xdr:rowOff>0</xdr:rowOff>
    </xdr:to>
    <xdr:sp macro="" textlink="">
      <xdr:nvSpPr>
        <xdr:cNvPr id="2" name="1 Rectángulo"/>
        <xdr:cNvSpPr/>
      </xdr:nvSpPr>
      <xdr:spPr>
        <a:xfrm>
          <a:off x="1" y="19050"/>
          <a:ext cx="12496800" cy="85725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1485900</xdr:colOff>
      <xdr:row>1</xdr:row>
      <xdr:rowOff>19050</xdr:rowOff>
    </xdr:from>
    <xdr:to>
      <xdr:col>8</xdr:col>
      <xdr:colOff>466725</xdr:colOff>
      <xdr:row>3</xdr:row>
      <xdr:rowOff>0</xdr:rowOff>
    </xdr:to>
    <xdr:sp macro="" textlink="">
      <xdr:nvSpPr>
        <xdr:cNvPr id="3" name="2 CuadroTexto"/>
        <xdr:cNvSpPr txBox="1"/>
      </xdr:nvSpPr>
      <xdr:spPr>
        <a:xfrm>
          <a:off x="4972050" y="238125"/>
          <a:ext cx="5343525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3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10</xdr:col>
      <xdr:colOff>581026</xdr:colOff>
      <xdr:row>0</xdr:row>
      <xdr:rowOff>66674</xdr:rowOff>
    </xdr:from>
    <xdr:to>
      <xdr:col>11</xdr:col>
      <xdr:colOff>1209675</xdr:colOff>
      <xdr:row>3</xdr:row>
      <xdr:rowOff>142874</xdr:rowOff>
    </xdr:to>
    <xdr:sp macro="" textlink="">
      <xdr:nvSpPr>
        <xdr:cNvPr id="5" name="CuadroTexto 5"/>
        <xdr:cNvSpPr txBox="1"/>
      </xdr:nvSpPr>
      <xdr:spPr>
        <a:xfrm>
          <a:off x="10144126" y="66674"/>
          <a:ext cx="2124074" cy="733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F-SAF-C02-02                                                          </a:t>
          </a: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1.3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28/06/2019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66676</xdr:colOff>
      <xdr:row>0</xdr:row>
      <xdr:rowOff>114300</xdr:rowOff>
    </xdr:from>
    <xdr:to>
      <xdr:col>4</xdr:col>
      <xdr:colOff>819151</xdr:colOff>
      <xdr:row>3</xdr:row>
      <xdr:rowOff>176877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114300"/>
          <a:ext cx="3695700" cy="7198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9"/>
  <sheetViews>
    <sheetView showGridLines="0" tabSelected="1" zoomScaleNormal="100" workbookViewId="0">
      <selection activeCell="E8" sqref="E8"/>
    </sheetView>
  </sheetViews>
  <sheetFormatPr baseColWidth="10" defaultRowHeight="12.75" x14ac:dyDescent="0.2"/>
  <cols>
    <col min="1" max="1" width="7.140625" style="9" customWidth="1"/>
    <col min="2" max="2" width="15.7109375" style="10" customWidth="1"/>
    <col min="3" max="3" width="10.42578125" style="8" bestFit="1" customWidth="1"/>
    <col min="4" max="4" width="10.85546875" style="9" customWidth="1"/>
    <col min="5" max="5" width="34.7109375" style="8" customWidth="1"/>
    <col min="6" max="6" width="11.42578125" style="8"/>
    <col min="7" max="7" width="13.140625" style="8" customWidth="1"/>
    <col min="8" max="8" width="9.140625" style="8" customWidth="1"/>
    <col min="9" max="9" width="13.42578125" style="9" customWidth="1"/>
    <col min="10" max="10" width="17.42578125" style="18" customWidth="1"/>
    <col min="11" max="11" width="22.42578125" style="18" customWidth="1"/>
    <col min="12" max="12" width="22" style="31" customWidth="1"/>
    <col min="13" max="13" width="6.5703125" style="16" customWidth="1"/>
    <col min="14" max="43" width="11.42578125" style="16"/>
    <col min="44" max="44" width="11.42578125" style="15"/>
    <col min="45" max="51" width="11.42578125" style="12"/>
    <col min="52" max="16384" width="11.42578125" style="8"/>
  </cols>
  <sheetData>
    <row r="1" spans="1:11" ht="17.25" customHeight="1" x14ac:dyDescent="0.2"/>
    <row r="2" spans="1:11" ht="17.25" customHeight="1" x14ac:dyDescent="0.2"/>
    <row r="3" spans="1:11" ht="17.25" customHeight="1" x14ac:dyDescent="0.2"/>
    <row r="4" spans="1:11" ht="17.25" customHeight="1" x14ac:dyDescent="0.2"/>
    <row r="5" spans="1:11" x14ac:dyDescent="0.2">
      <c r="A5" s="32"/>
      <c r="B5" s="33"/>
      <c r="C5" s="34"/>
      <c r="D5" s="32"/>
      <c r="E5" s="34"/>
      <c r="F5" s="34"/>
      <c r="G5" s="34"/>
      <c r="H5" s="34"/>
      <c r="I5" s="32"/>
      <c r="J5" s="34"/>
      <c r="K5" s="34"/>
    </row>
    <row r="6" spans="1:11" x14ac:dyDescent="0.2">
      <c r="A6" s="35"/>
      <c r="B6" s="36"/>
      <c r="D6" s="37" t="s">
        <v>6</v>
      </c>
      <c r="E6" s="38"/>
      <c r="F6" s="39" t="s">
        <v>10</v>
      </c>
      <c r="G6" s="40"/>
      <c r="I6" s="35"/>
      <c r="J6" s="42" t="s">
        <v>24</v>
      </c>
      <c r="K6" s="41"/>
    </row>
    <row r="7" spans="1:11" x14ac:dyDescent="0.2">
      <c r="A7" s="43"/>
      <c r="B7" s="44"/>
      <c r="F7" s="45"/>
      <c r="G7" s="40"/>
      <c r="I7" s="43"/>
      <c r="J7" s="46"/>
      <c r="K7" s="47"/>
    </row>
    <row r="8" spans="1:11" x14ac:dyDescent="0.2">
      <c r="A8" s="48"/>
      <c r="B8" s="49"/>
      <c r="D8" s="50" t="s">
        <v>8</v>
      </c>
      <c r="E8" s="20"/>
      <c r="F8" s="8" t="s">
        <v>13</v>
      </c>
      <c r="G8" s="22"/>
      <c r="I8" s="48"/>
      <c r="J8" s="18" t="s">
        <v>15</v>
      </c>
      <c r="K8" s="18" t="s">
        <v>32</v>
      </c>
    </row>
    <row r="9" spans="1:11" x14ac:dyDescent="0.2">
      <c r="A9" s="45"/>
      <c r="B9" s="52"/>
      <c r="G9" s="40"/>
      <c r="I9" s="45"/>
    </row>
    <row r="10" spans="1:11" x14ac:dyDescent="0.2">
      <c r="A10" s="53"/>
      <c r="B10" s="54"/>
      <c r="D10" s="50" t="s">
        <v>7</v>
      </c>
      <c r="E10" s="20"/>
      <c r="F10" s="8" t="s">
        <v>14</v>
      </c>
      <c r="G10" s="18" t="s">
        <v>32</v>
      </c>
      <c r="I10" s="53"/>
      <c r="J10" s="18" t="s">
        <v>17</v>
      </c>
      <c r="K10" s="25"/>
    </row>
    <row r="11" spans="1:11" x14ac:dyDescent="0.2">
      <c r="A11" s="43"/>
      <c r="B11" s="44"/>
      <c r="D11" s="56"/>
      <c r="F11" s="52"/>
      <c r="G11" s="40"/>
      <c r="I11" s="43"/>
      <c r="K11" s="47"/>
    </row>
    <row r="12" spans="1:11" x14ac:dyDescent="0.2">
      <c r="D12" s="50" t="s">
        <v>1</v>
      </c>
      <c r="E12" s="20"/>
      <c r="F12" s="51" t="s">
        <v>26</v>
      </c>
      <c r="G12" s="22"/>
      <c r="J12" s="18" t="s">
        <v>25</v>
      </c>
      <c r="K12" s="25"/>
    </row>
    <row r="13" spans="1:11" x14ac:dyDescent="0.2">
      <c r="F13" s="52"/>
      <c r="G13" s="40"/>
      <c r="I13" s="43"/>
    </row>
    <row r="14" spans="1:11" x14ac:dyDescent="0.2">
      <c r="D14" s="50" t="s">
        <v>9</v>
      </c>
      <c r="E14" s="21"/>
      <c r="F14" s="55" t="s">
        <v>16</v>
      </c>
      <c r="G14" s="23"/>
      <c r="I14" s="43"/>
      <c r="J14" s="18" t="s">
        <v>18</v>
      </c>
      <c r="K14" s="25"/>
    </row>
    <row r="15" spans="1:11" x14ac:dyDescent="0.2">
      <c r="F15" s="44"/>
      <c r="G15" s="40"/>
      <c r="I15" s="43"/>
      <c r="J15" s="57"/>
    </row>
    <row r="16" spans="1:11" x14ac:dyDescent="0.2">
      <c r="D16" s="50" t="s">
        <v>12</v>
      </c>
      <c r="E16" s="21"/>
      <c r="F16" s="8" t="s">
        <v>12</v>
      </c>
      <c r="G16" s="23"/>
      <c r="I16" s="43"/>
      <c r="J16" s="57" t="s">
        <v>11</v>
      </c>
      <c r="K16" s="25"/>
    </row>
    <row r="17" spans="1:12" x14ac:dyDescent="0.2">
      <c r="D17" s="56"/>
      <c r="E17" s="58"/>
      <c r="G17" s="40"/>
      <c r="H17" s="43"/>
      <c r="I17" s="43"/>
      <c r="J17" s="46"/>
    </row>
    <row r="18" spans="1:12" x14ac:dyDescent="0.2">
      <c r="D18" s="50" t="s">
        <v>16</v>
      </c>
      <c r="E18" s="21"/>
      <c r="F18" s="8" t="s">
        <v>27</v>
      </c>
      <c r="G18" s="59"/>
      <c r="H18" s="24"/>
      <c r="I18" s="43"/>
      <c r="J18" s="46"/>
    </row>
    <row r="19" spans="1:12" x14ac:dyDescent="0.2">
      <c r="A19" s="56"/>
      <c r="B19" s="60"/>
      <c r="C19" s="56"/>
      <c r="D19" s="40"/>
      <c r="H19" s="43"/>
      <c r="I19" s="61"/>
      <c r="J19" s="46"/>
      <c r="K19" s="57"/>
    </row>
    <row r="20" spans="1:12" x14ac:dyDescent="0.2">
      <c r="A20" s="56"/>
      <c r="B20" s="60"/>
      <c r="C20" s="56"/>
      <c r="D20" s="40"/>
      <c r="E20" s="58"/>
      <c r="F20" s="45"/>
      <c r="G20" s="62"/>
      <c r="H20" s="43"/>
      <c r="I20" s="61"/>
      <c r="J20" s="46"/>
      <c r="K20" s="47"/>
    </row>
    <row r="21" spans="1:12" ht="25.5" x14ac:dyDescent="0.2">
      <c r="A21" s="1" t="s">
        <v>0</v>
      </c>
      <c r="B21" s="7" t="s">
        <v>28</v>
      </c>
      <c r="C21" s="1" t="s">
        <v>19</v>
      </c>
      <c r="D21" s="5" t="s">
        <v>20</v>
      </c>
      <c r="E21" s="1" t="s">
        <v>21</v>
      </c>
      <c r="F21" s="6" t="s">
        <v>22</v>
      </c>
      <c r="G21" s="2" t="s">
        <v>2</v>
      </c>
      <c r="H21" s="2" t="s">
        <v>29</v>
      </c>
      <c r="I21" s="3" t="s">
        <v>23</v>
      </c>
      <c r="J21" s="4" t="s">
        <v>3</v>
      </c>
      <c r="K21" s="3" t="s">
        <v>4</v>
      </c>
      <c r="L21" s="14" t="s">
        <v>5</v>
      </c>
    </row>
    <row r="22" spans="1:12" x14ac:dyDescent="0.2">
      <c r="A22" s="76" t="s">
        <v>49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</row>
    <row r="23" spans="1:12" ht="15" customHeight="1" x14ac:dyDescent="0.2">
      <c r="A23" s="9">
        <v>1</v>
      </c>
      <c r="B23" s="10" t="s">
        <v>35</v>
      </c>
      <c r="C23" s="8" t="s">
        <v>34</v>
      </c>
      <c r="D23" s="11">
        <v>412019</v>
      </c>
      <c r="E23" s="12" t="s">
        <v>36</v>
      </c>
      <c r="F23" s="9" t="s">
        <v>37</v>
      </c>
      <c r="G23" s="9">
        <v>1</v>
      </c>
      <c r="H23" s="13" t="s">
        <v>33</v>
      </c>
      <c r="I23" s="75"/>
      <c r="J23" s="19">
        <f t="shared" ref="J23:J34" si="0">+I23*0.22</f>
        <v>0</v>
      </c>
      <c r="K23" s="19">
        <f t="shared" ref="K23:K34" si="1">+(I23+J23)*G23</f>
        <v>0</v>
      </c>
      <c r="L23" s="17"/>
    </row>
    <row r="24" spans="1:12" x14ac:dyDescent="0.2">
      <c r="A24" s="9">
        <v>2</v>
      </c>
      <c r="B24" s="10" t="s">
        <v>35</v>
      </c>
      <c r="C24" s="8" t="s">
        <v>34</v>
      </c>
      <c r="D24" s="11">
        <v>412021</v>
      </c>
      <c r="E24" s="12" t="s">
        <v>38</v>
      </c>
      <c r="F24" s="9" t="s">
        <v>37</v>
      </c>
      <c r="G24" s="9">
        <v>1</v>
      </c>
      <c r="H24" s="9" t="s">
        <v>33</v>
      </c>
      <c r="I24" s="75"/>
      <c r="J24" s="26">
        <f t="shared" si="0"/>
        <v>0</v>
      </c>
      <c r="K24" s="26">
        <f t="shared" si="1"/>
        <v>0</v>
      </c>
      <c r="L24" s="17"/>
    </row>
    <row r="25" spans="1:12" x14ac:dyDescent="0.2">
      <c r="A25" s="9">
        <v>3</v>
      </c>
      <c r="B25" s="10" t="s">
        <v>35</v>
      </c>
      <c r="C25" s="8" t="s">
        <v>34</v>
      </c>
      <c r="D25" s="11">
        <v>412020</v>
      </c>
      <c r="E25" s="12" t="s">
        <v>39</v>
      </c>
      <c r="F25" s="9" t="s">
        <v>37</v>
      </c>
      <c r="G25" s="9">
        <v>1</v>
      </c>
      <c r="H25" s="9" t="s">
        <v>33</v>
      </c>
      <c r="I25" s="75"/>
      <c r="J25" s="26">
        <f t="shared" si="0"/>
        <v>0</v>
      </c>
      <c r="K25" s="26">
        <f t="shared" si="1"/>
        <v>0</v>
      </c>
      <c r="L25" s="17"/>
    </row>
    <row r="26" spans="1:12" x14ac:dyDescent="0.2">
      <c r="A26" s="9">
        <v>4</v>
      </c>
      <c r="B26" s="10" t="s">
        <v>35</v>
      </c>
      <c r="C26" s="8" t="s">
        <v>34</v>
      </c>
      <c r="D26" s="11">
        <v>412004</v>
      </c>
      <c r="E26" s="12" t="s">
        <v>40</v>
      </c>
      <c r="F26" s="9" t="s">
        <v>37</v>
      </c>
      <c r="G26" s="9">
        <v>1</v>
      </c>
      <c r="H26" s="9" t="s">
        <v>33</v>
      </c>
      <c r="I26" s="75"/>
      <c r="J26" s="26">
        <f t="shared" si="0"/>
        <v>0</v>
      </c>
      <c r="K26" s="26">
        <f t="shared" si="1"/>
        <v>0</v>
      </c>
      <c r="L26" s="17"/>
    </row>
    <row r="27" spans="1:12" x14ac:dyDescent="0.2">
      <c r="A27" s="9">
        <v>5</v>
      </c>
      <c r="B27" s="10" t="s">
        <v>35</v>
      </c>
      <c r="C27" s="8" t="s">
        <v>34</v>
      </c>
      <c r="D27" s="11">
        <v>412006</v>
      </c>
      <c r="E27" s="12" t="s">
        <v>41</v>
      </c>
      <c r="F27" s="9" t="s">
        <v>37</v>
      </c>
      <c r="G27" s="9">
        <v>1</v>
      </c>
      <c r="H27" s="9" t="s">
        <v>33</v>
      </c>
      <c r="I27" s="75"/>
      <c r="J27" s="26">
        <f t="shared" si="0"/>
        <v>0</v>
      </c>
      <c r="K27" s="26">
        <f t="shared" si="1"/>
        <v>0</v>
      </c>
      <c r="L27" s="17"/>
    </row>
    <row r="28" spans="1:12" x14ac:dyDescent="0.2">
      <c r="A28" s="9">
        <v>6</v>
      </c>
      <c r="B28" s="10" t="s">
        <v>35</v>
      </c>
      <c r="C28" s="8" t="s">
        <v>34</v>
      </c>
      <c r="D28" s="11">
        <v>412069</v>
      </c>
      <c r="E28" s="12" t="s">
        <v>42</v>
      </c>
      <c r="F28" s="9" t="s">
        <v>37</v>
      </c>
      <c r="G28" s="9">
        <v>1</v>
      </c>
      <c r="H28" s="9" t="s">
        <v>33</v>
      </c>
      <c r="I28" s="75"/>
      <c r="J28" s="26">
        <f t="shared" si="0"/>
        <v>0</v>
      </c>
      <c r="K28" s="26">
        <f t="shared" si="1"/>
        <v>0</v>
      </c>
      <c r="L28" s="17"/>
    </row>
    <row r="29" spans="1:12" x14ac:dyDescent="0.2">
      <c r="A29" s="9">
        <v>7</v>
      </c>
      <c r="B29" s="10" t="s">
        <v>35</v>
      </c>
      <c r="C29" s="8" t="s">
        <v>34</v>
      </c>
      <c r="D29" s="11">
        <v>412007</v>
      </c>
      <c r="E29" s="12" t="s">
        <v>43</v>
      </c>
      <c r="F29" s="9" t="s">
        <v>37</v>
      </c>
      <c r="G29" s="9">
        <v>1</v>
      </c>
      <c r="H29" s="9" t="s">
        <v>33</v>
      </c>
      <c r="I29" s="75"/>
      <c r="J29" s="26">
        <f t="shared" si="0"/>
        <v>0</v>
      </c>
      <c r="K29" s="26">
        <f t="shared" si="1"/>
        <v>0</v>
      </c>
      <c r="L29" s="17"/>
    </row>
    <row r="30" spans="1:12" x14ac:dyDescent="0.2">
      <c r="A30" s="9">
        <v>8</v>
      </c>
      <c r="B30" s="10" t="s">
        <v>35</v>
      </c>
      <c r="C30" s="8" t="s">
        <v>34</v>
      </c>
      <c r="D30" s="11">
        <v>412063</v>
      </c>
      <c r="E30" s="12" t="s">
        <v>44</v>
      </c>
      <c r="F30" s="9" t="s">
        <v>37</v>
      </c>
      <c r="G30" s="9">
        <v>1</v>
      </c>
      <c r="H30" s="9" t="s">
        <v>33</v>
      </c>
      <c r="I30" s="75"/>
      <c r="J30" s="26">
        <f t="shared" si="0"/>
        <v>0</v>
      </c>
      <c r="K30" s="26">
        <f t="shared" si="1"/>
        <v>0</v>
      </c>
      <c r="L30" s="17"/>
    </row>
    <row r="31" spans="1:12" x14ac:dyDescent="0.2">
      <c r="A31" s="9">
        <v>9</v>
      </c>
      <c r="B31" s="10" t="s">
        <v>35</v>
      </c>
      <c r="C31" s="8" t="s">
        <v>34</v>
      </c>
      <c r="D31" s="11">
        <v>412025</v>
      </c>
      <c r="E31" s="12" t="s">
        <v>45</v>
      </c>
      <c r="F31" s="9" t="s">
        <v>37</v>
      </c>
      <c r="G31" s="9">
        <v>1</v>
      </c>
      <c r="H31" s="9" t="s">
        <v>33</v>
      </c>
      <c r="I31" s="75"/>
      <c r="J31" s="26">
        <f t="shared" si="0"/>
        <v>0</v>
      </c>
      <c r="K31" s="26">
        <f t="shared" si="1"/>
        <v>0</v>
      </c>
      <c r="L31" s="17"/>
    </row>
    <row r="32" spans="1:12" x14ac:dyDescent="0.2">
      <c r="A32" s="9">
        <v>10</v>
      </c>
      <c r="B32" s="10" t="s">
        <v>35</v>
      </c>
      <c r="C32" s="8" t="s">
        <v>34</v>
      </c>
      <c r="D32" s="11">
        <v>412024</v>
      </c>
      <c r="E32" s="12" t="s">
        <v>46</v>
      </c>
      <c r="F32" s="9" t="s">
        <v>37</v>
      </c>
      <c r="G32" s="9">
        <v>1</v>
      </c>
      <c r="H32" s="9" t="s">
        <v>33</v>
      </c>
      <c r="I32" s="75"/>
      <c r="J32" s="26">
        <f t="shared" si="0"/>
        <v>0</v>
      </c>
      <c r="K32" s="26">
        <f t="shared" si="1"/>
        <v>0</v>
      </c>
      <c r="L32" s="17"/>
    </row>
    <row r="33" spans="1:12" x14ac:dyDescent="0.2">
      <c r="A33" s="9">
        <v>11</v>
      </c>
      <c r="B33" s="10" t="s">
        <v>35</v>
      </c>
      <c r="C33" s="8" t="s">
        <v>34</v>
      </c>
      <c r="D33" s="11">
        <v>412046</v>
      </c>
      <c r="E33" s="12" t="s">
        <v>47</v>
      </c>
      <c r="F33" s="9" t="s">
        <v>37</v>
      </c>
      <c r="G33" s="9">
        <v>1</v>
      </c>
      <c r="H33" s="9" t="s">
        <v>33</v>
      </c>
      <c r="I33" s="75"/>
      <c r="J33" s="26">
        <f t="shared" si="0"/>
        <v>0</v>
      </c>
      <c r="K33" s="26">
        <f t="shared" si="1"/>
        <v>0</v>
      </c>
      <c r="L33" s="17"/>
    </row>
    <row r="34" spans="1:12" x14ac:dyDescent="0.2">
      <c r="A34" s="9">
        <v>12</v>
      </c>
      <c r="B34" s="10" t="s">
        <v>35</v>
      </c>
      <c r="C34" s="8" t="s">
        <v>34</v>
      </c>
      <c r="D34" s="11">
        <v>412047</v>
      </c>
      <c r="E34" s="12" t="s">
        <v>48</v>
      </c>
      <c r="F34" s="9" t="s">
        <v>37</v>
      </c>
      <c r="G34" s="9">
        <v>1</v>
      </c>
      <c r="H34" s="9" t="s">
        <v>33</v>
      </c>
      <c r="I34" s="75"/>
      <c r="J34" s="26">
        <f t="shared" si="0"/>
        <v>0</v>
      </c>
      <c r="K34" s="26">
        <f t="shared" si="1"/>
        <v>0</v>
      </c>
      <c r="L34" s="17"/>
    </row>
    <row r="35" spans="1:12" x14ac:dyDescent="0.2">
      <c r="A35" s="9">
        <v>13</v>
      </c>
      <c r="B35" s="10" t="s">
        <v>35</v>
      </c>
      <c r="C35" s="8" t="s">
        <v>34</v>
      </c>
      <c r="D35" s="27">
        <v>412154</v>
      </c>
      <c r="E35" s="63" t="s">
        <v>54</v>
      </c>
      <c r="F35" s="28" t="s">
        <v>37</v>
      </c>
      <c r="G35" s="28">
        <v>1</v>
      </c>
      <c r="H35" s="28" t="s">
        <v>33</v>
      </c>
      <c r="I35" s="75"/>
      <c r="J35" s="29">
        <f>+I35*0.22</f>
        <v>0</v>
      </c>
      <c r="K35" s="29">
        <f>+(I35+J35)*G35</f>
        <v>0</v>
      </c>
      <c r="L35" s="30"/>
    </row>
    <row r="36" spans="1:12" x14ac:dyDescent="0.2">
      <c r="A36" s="76" t="s">
        <v>57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</row>
    <row r="37" spans="1:12" x14ac:dyDescent="0.2">
      <c r="A37" s="9">
        <v>14</v>
      </c>
      <c r="B37" s="10" t="s">
        <v>58</v>
      </c>
      <c r="C37" s="8" t="s">
        <v>34</v>
      </c>
      <c r="D37" s="11">
        <v>412046</v>
      </c>
      <c r="E37" s="8" t="s">
        <v>47</v>
      </c>
      <c r="F37" s="9" t="s">
        <v>37</v>
      </c>
      <c r="G37" s="9">
        <v>1</v>
      </c>
      <c r="H37" s="9" t="s">
        <v>33</v>
      </c>
      <c r="I37" s="75"/>
      <c r="J37" s="26">
        <f>+I37*0.22</f>
        <v>0</v>
      </c>
      <c r="K37" s="26">
        <f>+(I37+J37)*G37</f>
        <v>0</v>
      </c>
      <c r="L37" s="17"/>
    </row>
    <row r="38" spans="1:12" x14ac:dyDescent="0.2">
      <c r="A38" s="9">
        <v>15</v>
      </c>
      <c r="B38" s="10" t="s">
        <v>58</v>
      </c>
      <c r="C38" s="8" t="s">
        <v>34</v>
      </c>
      <c r="D38" s="11">
        <v>412047</v>
      </c>
      <c r="E38" s="8" t="s">
        <v>48</v>
      </c>
      <c r="F38" s="9" t="s">
        <v>37</v>
      </c>
      <c r="G38" s="9">
        <v>1</v>
      </c>
      <c r="H38" s="9" t="s">
        <v>33</v>
      </c>
      <c r="I38" s="75"/>
      <c r="J38" s="26">
        <f>+I38*0.22</f>
        <v>0</v>
      </c>
      <c r="K38" s="26">
        <f>+(I38+J38)*G38</f>
        <v>0</v>
      </c>
      <c r="L38" s="17"/>
    </row>
    <row r="39" spans="1:12" x14ac:dyDescent="0.2">
      <c r="A39" s="76" t="s">
        <v>55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</row>
    <row r="40" spans="1:12" x14ac:dyDescent="0.2">
      <c r="A40" s="9">
        <v>16</v>
      </c>
      <c r="B40" s="10" t="s">
        <v>56</v>
      </c>
      <c r="C40" s="8" t="s">
        <v>34</v>
      </c>
      <c r="D40" s="11">
        <v>412019</v>
      </c>
      <c r="E40" s="8" t="s">
        <v>36</v>
      </c>
      <c r="F40" s="9" t="s">
        <v>37</v>
      </c>
      <c r="G40" s="9">
        <v>1</v>
      </c>
      <c r="H40" s="9" t="s">
        <v>33</v>
      </c>
      <c r="I40" s="75"/>
      <c r="J40" s="26">
        <f>+I40*0.22</f>
        <v>0</v>
      </c>
      <c r="K40" s="26">
        <f>+(I40+J40)*G40</f>
        <v>0</v>
      </c>
      <c r="L40" s="17"/>
    </row>
    <row r="41" spans="1:12" x14ac:dyDescent="0.2">
      <c r="A41" s="9">
        <v>17</v>
      </c>
      <c r="B41" s="10" t="s">
        <v>56</v>
      </c>
      <c r="C41" s="8" t="s">
        <v>34</v>
      </c>
      <c r="D41" s="11">
        <v>412021</v>
      </c>
      <c r="E41" s="8" t="s">
        <v>38</v>
      </c>
      <c r="F41" s="9" t="s">
        <v>37</v>
      </c>
      <c r="G41" s="9">
        <v>1</v>
      </c>
      <c r="H41" s="9" t="s">
        <v>33</v>
      </c>
      <c r="I41" s="75"/>
      <c r="J41" s="26">
        <f>+I41*0.22</f>
        <v>0</v>
      </c>
      <c r="K41" s="26">
        <f>+(I41+J41)*G41</f>
        <v>0</v>
      </c>
      <c r="L41" s="17"/>
    </row>
    <row r="42" spans="1:12" x14ac:dyDescent="0.2">
      <c r="A42" s="76" t="s">
        <v>59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</row>
    <row r="43" spans="1:12" x14ac:dyDescent="0.2">
      <c r="A43" s="9">
        <v>18</v>
      </c>
      <c r="B43" s="10" t="s">
        <v>60</v>
      </c>
      <c r="C43" s="8" t="s">
        <v>34</v>
      </c>
      <c r="D43" s="11">
        <v>412019</v>
      </c>
      <c r="E43" s="8" t="s">
        <v>36</v>
      </c>
      <c r="F43" s="9" t="s">
        <v>37</v>
      </c>
      <c r="G43" s="9">
        <v>1</v>
      </c>
      <c r="H43" s="9" t="s">
        <v>33</v>
      </c>
      <c r="I43" s="75"/>
      <c r="J43" s="26">
        <v>0</v>
      </c>
      <c r="K43" s="26">
        <v>0</v>
      </c>
      <c r="L43" s="17"/>
    </row>
    <row r="44" spans="1:12" x14ac:dyDescent="0.2">
      <c r="A44" s="9">
        <v>19</v>
      </c>
      <c r="B44" s="10" t="s">
        <v>60</v>
      </c>
      <c r="C44" s="8" t="s">
        <v>34</v>
      </c>
      <c r="D44" s="11">
        <v>412021</v>
      </c>
      <c r="E44" s="8" t="s">
        <v>38</v>
      </c>
      <c r="F44" s="9" t="s">
        <v>37</v>
      </c>
      <c r="G44" s="9">
        <v>1</v>
      </c>
      <c r="H44" s="9" t="s">
        <v>33</v>
      </c>
      <c r="I44" s="75"/>
      <c r="J44" s="26">
        <v>0</v>
      </c>
      <c r="K44" s="26">
        <v>0</v>
      </c>
      <c r="L44" s="17"/>
    </row>
    <row r="45" spans="1:12" x14ac:dyDescent="0.2">
      <c r="A45" s="9">
        <v>20</v>
      </c>
      <c r="B45" s="10" t="s">
        <v>60</v>
      </c>
      <c r="C45" s="8" t="s">
        <v>34</v>
      </c>
      <c r="D45" s="11">
        <v>412046</v>
      </c>
      <c r="E45" s="8" t="s">
        <v>47</v>
      </c>
      <c r="F45" s="9" t="s">
        <v>37</v>
      </c>
      <c r="G45" s="9">
        <v>1</v>
      </c>
      <c r="H45" s="9" t="s">
        <v>33</v>
      </c>
      <c r="I45" s="75"/>
      <c r="J45" s="26">
        <v>0</v>
      </c>
      <c r="K45" s="26">
        <v>0</v>
      </c>
      <c r="L45" s="17"/>
    </row>
    <row r="46" spans="1:12" x14ac:dyDescent="0.2">
      <c r="A46" s="9">
        <v>21</v>
      </c>
      <c r="B46" s="10" t="s">
        <v>60</v>
      </c>
      <c r="C46" s="8" t="s">
        <v>34</v>
      </c>
      <c r="D46" s="11">
        <v>412047</v>
      </c>
      <c r="E46" s="8" t="s">
        <v>48</v>
      </c>
      <c r="F46" s="9" t="s">
        <v>37</v>
      </c>
      <c r="G46" s="9">
        <v>1</v>
      </c>
      <c r="H46" s="9" t="s">
        <v>33</v>
      </c>
      <c r="I46" s="75"/>
      <c r="J46" s="26">
        <v>0</v>
      </c>
      <c r="K46" s="26">
        <v>0</v>
      </c>
      <c r="L46" s="17"/>
    </row>
    <row r="47" spans="1:12" x14ac:dyDescent="0.2">
      <c r="A47" s="76" t="s">
        <v>50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</row>
    <row r="48" spans="1:12" x14ac:dyDescent="0.2">
      <c r="A48" s="9">
        <v>22</v>
      </c>
      <c r="B48" s="10" t="s">
        <v>52</v>
      </c>
      <c r="C48" s="8" t="s">
        <v>34</v>
      </c>
      <c r="D48" s="11">
        <v>412019</v>
      </c>
      <c r="E48" s="8" t="s">
        <v>36</v>
      </c>
      <c r="F48" s="9" t="s">
        <v>37</v>
      </c>
      <c r="G48" s="9">
        <v>1</v>
      </c>
      <c r="H48" s="9" t="s">
        <v>33</v>
      </c>
      <c r="I48" s="75"/>
      <c r="J48" s="26">
        <f>+I48*0.22</f>
        <v>0</v>
      </c>
      <c r="K48" s="26">
        <f>+(I48+J48)*G48</f>
        <v>0</v>
      </c>
      <c r="L48" s="17"/>
    </row>
    <row r="49" spans="1:51" x14ac:dyDescent="0.2">
      <c r="A49" s="9">
        <v>23</v>
      </c>
      <c r="B49" s="10" t="s">
        <v>52</v>
      </c>
      <c r="C49" s="8" t="s">
        <v>34</v>
      </c>
      <c r="D49" s="11">
        <v>412021</v>
      </c>
      <c r="E49" s="8" t="s">
        <v>38</v>
      </c>
      <c r="F49" s="9" t="s">
        <v>37</v>
      </c>
      <c r="G49" s="9">
        <v>1</v>
      </c>
      <c r="H49" s="9" t="s">
        <v>33</v>
      </c>
      <c r="I49" s="75"/>
      <c r="J49" s="26">
        <f>+I49*0.22</f>
        <v>0</v>
      </c>
      <c r="K49" s="26">
        <f>+(I49+J49)*G49</f>
        <v>0</v>
      </c>
      <c r="L49" s="17"/>
    </row>
    <row r="50" spans="1:51" x14ac:dyDescent="0.2">
      <c r="A50" s="76" t="s">
        <v>51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</row>
    <row r="51" spans="1:51" x14ac:dyDescent="0.2">
      <c r="A51" s="9">
        <v>24</v>
      </c>
      <c r="B51" s="10" t="s">
        <v>53</v>
      </c>
      <c r="C51" s="8" t="s">
        <v>34</v>
      </c>
      <c r="D51" s="11">
        <v>412046</v>
      </c>
      <c r="E51" s="8" t="s">
        <v>47</v>
      </c>
      <c r="F51" s="9" t="s">
        <v>37</v>
      </c>
      <c r="G51" s="9">
        <v>1</v>
      </c>
      <c r="H51" s="9" t="s">
        <v>33</v>
      </c>
      <c r="I51" s="75"/>
      <c r="J51" s="26">
        <f>+I51*0.22</f>
        <v>0</v>
      </c>
      <c r="K51" s="26">
        <f>+(I51+J51)*G51</f>
        <v>0</v>
      </c>
      <c r="L51" s="17"/>
    </row>
    <row r="52" spans="1:51" x14ac:dyDescent="0.2">
      <c r="A52" s="9">
        <v>25</v>
      </c>
      <c r="B52" s="10" t="s">
        <v>53</v>
      </c>
      <c r="C52" s="8" t="s">
        <v>34</v>
      </c>
      <c r="D52" s="11">
        <v>412047</v>
      </c>
      <c r="E52" s="8" t="s">
        <v>48</v>
      </c>
      <c r="F52" s="9" t="s">
        <v>37</v>
      </c>
      <c r="G52" s="9">
        <v>1</v>
      </c>
      <c r="H52" s="9" t="s">
        <v>33</v>
      </c>
      <c r="I52" s="75"/>
      <c r="J52" s="26">
        <f>+I52*0.22</f>
        <v>0</v>
      </c>
      <c r="K52" s="26">
        <f>+(I52+J52)*G52</f>
        <v>0</v>
      </c>
      <c r="L52" s="17"/>
    </row>
    <row r="53" spans="1:51" x14ac:dyDescent="0.2">
      <c r="A53" s="9">
        <v>26</v>
      </c>
      <c r="B53" s="10" t="s">
        <v>53</v>
      </c>
      <c r="C53" s="8" t="s">
        <v>34</v>
      </c>
      <c r="D53" s="9">
        <v>412025</v>
      </c>
      <c r="E53" s="8" t="s">
        <v>45</v>
      </c>
      <c r="F53" s="9" t="s">
        <v>37</v>
      </c>
      <c r="G53" s="9">
        <v>1</v>
      </c>
      <c r="H53" s="9" t="s">
        <v>33</v>
      </c>
      <c r="I53" s="75"/>
      <c r="J53" s="26">
        <f t="shared" ref="J53:J54" si="2">+I53*0.22</f>
        <v>0</v>
      </c>
      <c r="K53" s="26">
        <f t="shared" ref="K53:K54" si="3">+(I53+J53)*G53</f>
        <v>0</v>
      </c>
      <c r="L53" s="17"/>
    </row>
    <row r="54" spans="1:51" x14ac:dyDescent="0.2">
      <c r="A54" s="9">
        <v>27</v>
      </c>
      <c r="B54" s="10" t="s">
        <v>53</v>
      </c>
      <c r="C54" s="8" t="s">
        <v>34</v>
      </c>
      <c r="D54" s="9">
        <v>412024</v>
      </c>
      <c r="E54" s="8" t="s">
        <v>46</v>
      </c>
      <c r="F54" s="9" t="s">
        <v>37</v>
      </c>
      <c r="G54" s="9">
        <v>1</v>
      </c>
      <c r="H54" s="9" t="s">
        <v>33</v>
      </c>
      <c r="I54" s="75"/>
      <c r="J54" s="26">
        <f t="shared" si="2"/>
        <v>0</v>
      </c>
      <c r="K54" s="26">
        <f t="shared" si="3"/>
        <v>0</v>
      </c>
      <c r="L54" s="20"/>
    </row>
    <row r="56" spans="1:51" s="66" customFormat="1" ht="12" x14ac:dyDescent="0.2">
      <c r="A56" s="64"/>
      <c r="B56" s="65"/>
      <c r="D56" s="64"/>
      <c r="I56" s="64"/>
      <c r="J56" s="67"/>
      <c r="K56" s="67"/>
      <c r="L56" s="68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70"/>
      <c r="AS56" s="71"/>
      <c r="AT56" s="71"/>
      <c r="AU56" s="71"/>
      <c r="AV56" s="71"/>
      <c r="AW56" s="71"/>
      <c r="AX56" s="71"/>
      <c r="AY56" s="71"/>
    </row>
    <row r="57" spans="1:51" s="66" customFormat="1" ht="12" x14ac:dyDescent="0.2">
      <c r="A57" s="64"/>
      <c r="B57" s="65"/>
      <c r="D57" s="64"/>
      <c r="I57" s="64"/>
      <c r="J57" s="67"/>
      <c r="K57" s="72" t="s">
        <v>30</v>
      </c>
      <c r="L57" s="72" t="s">
        <v>31</v>
      </c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  <c r="AP57" s="69"/>
      <c r="AQ57" s="69"/>
      <c r="AR57" s="70"/>
      <c r="AS57" s="71"/>
      <c r="AT57" s="71"/>
      <c r="AU57" s="71"/>
      <c r="AV57" s="71"/>
      <c r="AW57" s="71"/>
      <c r="AX57" s="71"/>
      <c r="AY57" s="71"/>
    </row>
    <row r="58" spans="1:51" s="66" customFormat="1" ht="12" x14ac:dyDescent="0.2">
      <c r="A58" s="64"/>
      <c r="B58" s="65"/>
      <c r="D58" s="64"/>
      <c r="I58" s="64"/>
      <c r="J58" s="67"/>
      <c r="K58" s="73" t="s">
        <v>61</v>
      </c>
      <c r="L58" s="74" t="s">
        <v>62</v>
      </c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70"/>
      <c r="AS58" s="71"/>
      <c r="AT58" s="71"/>
      <c r="AU58" s="71"/>
      <c r="AV58" s="71"/>
      <c r="AW58" s="71"/>
      <c r="AX58" s="71"/>
      <c r="AY58" s="71"/>
    </row>
    <row r="68" spans="11:12" x14ac:dyDescent="0.2">
      <c r="K68" s="8"/>
      <c r="L68" s="8"/>
    </row>
    <row r="69" spans="11:12" x14ac:dyDescent="0.2">
      <c r="K69" s="8"/>
      <c r="L69" s="8"/>
    </row>
  </sheetData>
  <sheetProtection algorithmName="SHA-512" hashValue="eBVMleE/31vNgryQrsWpSPE63X0PzfHn4/MUjmMZ3EdOBADEzNDAsYLLpX4O6iDKdLMZha7AFJzYAlGgW3CvaQ==" saltValue="5MofGK2VEjRe/lY4R2EsWg==" spinCount="100000" sheet="1" selectLockedCells="1"/>
  <sortState ref="B22:H37">
    <sortCondition ref="B22:B37"/>
  </sortState>
  <mergeCells count="6">
    <mergeCell ref="A36:L36"/>
    <mergeCell ref="A42:L42"/>
    <mergeCell ref="A22:L22"/>
    <mergeCell ref="A47:L47"/>
    <mergeCell ref="A50:L50"/>
    <mergeCell ref="A39:L39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2021-06-29T18:51:16Z</cp:lastPrinted>
  <dcterms:created xsi:type="dcterms:W3CDTF">2019-08-27T18:47:03Z</dcterms:created>
  <dcterms:modified xsi:type="dcterms:W3CDTF">2022-09-22T12:23:15Z</dcterms:modified>
</cp:coreProperties>
</file>